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801"/>
  <workbookPr/>
  <mc:AlternateContent xmlns:mc="http://schemas.openxmlformats.org/markup-compatibility/2006">
    <mc:Choice Requires="x15">
      <x15ac:absPath xmlns:x15ac="http://schemas.microsoft.com/office/spreadsheetml/2010/11/ac" url="C:\Users\Korisnik\Desktop\ZAGA DIREKTORI\"/>
    </mc:Choice>
  </mc:AlternateContent>
  <xr:revisionPtr revIDLastSave="0" documentId="13_ncr:1_{19F7AED2-85D7-4BE8-8D2D-A0814DFBBD57}" xr6:coauthVersionLast="46" xr6:coauthVersionMax="46" xr10:uidLastSave="{00000000-0000-0000-0000-000000000000}"/>
  <bookViews>
    <workbookView xWindow="156" yWindow="0" windowWidth="22884" windowHeight="12360" firstSheet="4" activeTab="11" xr2:uid="{00000000-000D-0000-FFFF-FFFF00000000}"/>
  </bookViews>
  <sheets>
    <sheet name="08.05.2026." sheetId="1" r:id="rId1"/>
    <sheet name="11.05.2026." sheetId="2" r:id="rId2"/>
    <sheet name="12.05.2026." sheetId="3" r:id="rId3"/>
    <sheet name="13.05.2026." sheetId="4" r:id="rId4"/>
    <sheet name="14.05.2026." sheetId="5" r:id="rId5"/>
    <sheet name="15.05.2026." sheetId="6" r:id="rId6"/>
    <sheet name="18.05.2026." sheetId="7" r:id="rId7"/>
    <sheet name="19.05.2026." sheetId="8" r:id="rId8"/>
    <sheet name="20.05.2026." sheetId="9" r:id="rId9"/>
    <sheet name="21.05.2026." sheetId="10" r:id="rId10"/>
    <sheet name="22.05.2026." sheetId="11" r:id="rId11"/>
    <sheet name="25.05.2026." sheetId="12" r:id="rId1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46" i="12" l="1"/>
  <c r="C17" i="12"/>
  <c r="C46" i="11"/>
  <c r="C17" i="11"/>
  <c r="C46" i="10"/>
  <c r="C17" i="10"/>
  <c r="C46" i="9"/>
  <c r="C17" i="9"/>
  <c r="C46" i="8"/>
  <c r="C17" i="8"/>
  <c r="C46" i="7"/>
  <c r="C17" i="7"/>
  <c r="C46" i="6"/>
  <c r="C17" i="6"/>
  <c r="C46" i="5"/>
  <c r="C17" i="5"/>
  <c r="C46" i="4"/>
  <c r="C17" i="4"/>
  <c r="C46" i="3"/>
  <c r="C17" i="3"/>
  <c r="C46" i="2"/>
  <c r="C17" i="2"/>
  <c r="C46" i="1"/>
  <c r="C17" i="1"/>
</calcChain>
</file>

<file path=xl/sharedStrings.xml><?xml version="1.0" encoding="utf-8"?>
<sst xmlns="http://schemas.openxmlformats.org/spreadsheetml/2006/main" count="936" uniqueCount="87">
  <si>
    <t>REPUBLIKA SRBIJA - AP VOJVODINA</t>
  </si>
  <si>
    <t>OPŠTA BOLNICA SUBOTICA Subotica,Izvorska 3</t>
  </si>
  <si>
    <t>PIB 105303993</t>
  </si>
  <si>
    <t>MB 08881308 TR 840-778661-02</t>
  </si>
  <si>
    <t>Tel: (024) 555-222; Fax: (024) 555-267</t>
  </si>
  <si>
    <r>
      <t>E-mail: info</t>
    </r>
    <r>
      <rPr>
        <b/>
        <sz val="8"/>
        <color rgb="FFFFFFFF"/>
        <rFont val="Calibri"/>
        <family val="2"/>
        <charset val="238"/>
        <scheme val="minor"/>
      </rPr>
      <t>@</t>
    </r>
    <r>
      <rPr>
        <b/>
        <sz val="8"/>
        <color rgb="FFFFFFFF"/>
        <rFont val="Arial"/>
        <family val="2"/>
        <charset val="238"/>
      </rPr>
      <t>bolnicasubotica.com</t>
    </r>
  </si>
  <si>
    <t>Stanje sredstava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</si>
  <si>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</si>
  <si>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Stanje prethodnog dana</t>
  </si>
  <si>
    <r>
      <t>2.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</si>
  <si>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Uplate RFZO</t>
  </si>
  <si>
    <r>
      <t>3.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</si>
  <si>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Direktno pl RFZO</t>
  </si>
  <si>
    <r>
      <t>4.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</si>
  <si>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Ministarstva zdravlja - APV, Grad Subotica</t>
  </si>
  <si>
    <r>
      <t>5.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</si>
  <si>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Ostale uplate ,osiguranje, stan</t>
  </si>
  <si>
    <r>
      <t>6.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</si>
  <si>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Uplata participacije</t>
  </si>
  <si>
    <r>
      <t>7.</t>
    </r>
    <r>
      <rPr>
        <b/>
        <sz val="7"/>
        <color theme="1"/>
        <rFont val="Times New Roman"/>
        <family val="1"/>
        <charset val="238"/>
      </rPr>
      <t xml:space="preserve">  </t>
    </r>
    <r>
      <rPr>
        <b/>
        <sz val="10"/>
        <color theme="1"/>
        <rFont val="Calibri"/>
        <family val="2"/>
        <charset val="238"/>
        <scheme val="minor"/>
      </rPr>
      <t> </t>
    </r>
  </si>
  <si>
    <t>Isplaćeno dana</t>
  </si>
  <si>
    <t>Trenutno stanje na budžetskom tekućem podračunu :</t>
  </si>
  <si>
    <t>Plaćanje po namenama na dan</t>
  </si>
  <si>
    <r>
      <t>1.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</si>
  <si>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 xml:space="preserve">Zarada </t>
  </si>
  <si>
    <r>
      <t>2.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</si>
  <si>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Citostatici</t>
  </si>
  <si>
    <r>
      <t>3.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</si>
  <si>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Dnevnice</t>
  </si>
  <si>
    <r>
      <t>4.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</si>
  <si>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Energenti</t>
  </si>
  <si>
    <r>
      <t>5.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</si>
  <si>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Medicinski gasovi</t>
  </si>
  <si>
    <r>
      <t>6.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</si>
  <si>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Hemodijaliza</t>
  </si>
  <si>
    <r>
      <t>7.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</si>
  <si>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Hrana</t>
  </si>
  <si>
    <r>
      <t>8.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</si>
  <si>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Jubilarne nagrade</t>
  </si>
  <si>
    <r>
      <t>9.</t>
    </r>
    <r>
      <rPr>
        <b/>
        <sz val="7"/>
        <color theme="1"/>
        <rFont val="Times New Roman"/>
        <family val="1"/>
        <charset val="238"/>
      </rPr>
      <t xml:space="preserve">   </t>
    </r>
    <r>
      <rPr>
        <b/>
        <sz val="10"/>
        <color theme="1"/>
        <rFont val="Calibri"/>
        <family val="2"/>
        <charset val="238"/>
        <scheme val="minor"/>
      </rPr>
      <t> </t>
    </r>
  </si>
  <si>
    <t>Krv i produkti od krvi</t>
  </si>
  <si>
    <t>10. </t>
  </si>
  <si>
    <t>Lek D lista</t>
  </si>
  <si>
    <t>11. </t>
  </si>
  <si>
    <t xml:space="preserve">Lek  van lista </t>
  </si>
  <si>
    <t>12.</t>
  </si>
  <si>
    <t xml:space="preserve">Lek </t>
  </si>
  <si>
    <t>13.</t>
  </si>
  <si>
    <t>Reagensi</t>
  </si>
  <si>
    <t>14.</t>
  </si>
  <si>
    <t>15.</t>
  </si>
  <si>
    <t xml:space="preserve">Ostali mat.trošak </t>
  </si>
  <si>
    <t>16.</t>
  </si>
  <si>
    <t>Otpremnina,ugovor o delu</t>
  </si>
  <si>
    <t>17.</t>
  </si>
  <si>
    <t>OTM fond koje ne prizmaje</t>
  </si>
  <si>
    <t>18.</t>
  </si>
  <si>
    <t>Osta trošak RTG tim APV,ostalo pl APV</t>
  </si>
  <si>
    <t>19.</t>
  </si>
  <si>
    <t xml:space="preserve">Prevoz </t>
  </si>
  <si>
    <t>20.</t>
  </si>
  <si>
    <t>Razno  (UZT provi, povrat, grad Su,  osiguranje,Ministarstvo zdravlja,invalidi)</t>
  </si>
  <si>
    <t>21.</t>
  </si>
  <si>
    <t>Solidarna pomoć</t>
  </si>
  <si>
    <t>22.</t>
  </si>
  <si>
    <t>Sanitetski materijal</t>
  </si>
  <si>
    <t>23.</t>
  </si>
  <si>
    <t>Specijalizanti putni trošak</t>
  </si>
  <si>
    <t>24.</t>
  </si>
  <si>
    <t>UM implatanti</t>
  </si>
  <si>
    <t>25.</t>
  </si>
  <si>
    <t>UM ortopedija</t>
  </si>
  <si>
    <t>26.</t>
  </si>
  <si>
    <t>UM ostalo</t>
  </si>
  <si>
    <t>Plaćanje po namenama ukupno  :</t>
  </si>
  <si>
    <t>08.05.2026.</t>
  </si>
  <si>
    <t>11.05.2026.</t>
  </si>
  <si>
    <t>12.05.2026.</t>
  </si>
  <si>
    <t>13.05.2026.</t>
  </si>
  <si>
    <t>14.05.2026.</t>
  </si>
  <si>
    <t>15.05.2026.</t>
  </si>
  <si>
    <t>18.05.2026.</t>
  </si>
  <si>
    <t>19.05.2026.</t>
  </si>
  <si>
    <t>20.05.2026.</t>
  </si>
  <si>
    <t>21.05.2026.</t>
  </si>
  <si>
    <t>22.05.2026.</t>
  </si>
  <si>
    <t>25.05.2026.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</si>
</sst>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0"/>
      <color rgb="FFFFFFFF"/>
      <name val="Arial"/>
      <family val="2"/>
      <charset val="238"/>
    </font>
    <font>
      <sz val="10"/>
      <color theme="1"/>
      <name val="Calibri"/>
      <family val="2"/>
      <charset val="238"/>
      <scheme val="minor"/>
    </font>
    <font>
      <b/>
      <i/>
      <sz val="8"/>
      <color rgb="FFFFFFFF"/>
      <name val="Arial"/>
      <family val="2"/>
      <charset val="238"/>
    </font>
    <font>
      <b/>
      <sz val="8"/>
      <color rgb="FFFFFFFF"/>
      <name val="Arial"/>
      <family val="2"/>
      <charset val="238"/>
    </font>
    <font>
      <b/>
      <sz val="8"/>
      <color rgb="FFFFFFFF"/>
      <name val="Calibri"/>
      <family val="2"/>
      <charset val="238"/>
      <scheme val="minor"/>
    </font>
    <font>
      <b/>
      <sz val="10"/>
      <color rgb="FFFFFFFF"/>
      <name val="Calibri"/>
      <family val="2"/>
      <charset val="238"/>
      <scheme val="minor"/>
    </font>
    <font>
      <b/>
      <sz val="10"/>
      <color theme="1"/>
      <name val="Calibri"/>
      <family val="2"/>
      <charset val="238"/>
      <scheme val="minor"/>
    </font>
    <font>
      <b/>
      <sz val="7"/>
      <color theme="1"/>
      <name val="Times New Roman"/>
      <family val="1"/>
      <charset val="238"/>
    </font>
  </fonts>
  <fills count="3">
    <fill>
      <patternFill patternType="none"/>
    </fill>
    <fill>
      <patternFill patternType="gray125"/>
    </fill>
    <fill>
      <patternFill patternType="solid">
        <fgColor rgb="FF4BACC6"/>
        <bgColor indexed="64"/>
      </patternFill>
    </fill>
  </fills>
  <borders count="17">
    <border>
      <left/>
      <right/>
      <top/>
      <bottom/>
      <diagonal/>
    </border>
    <border>
      <left style="medium">
        <color rgb="FF4BACC6"/>
      </left>
      <right/>
      <top style="medium">
        <color rgb="FF4BACC6"/>
      </top>
      <bottom/>
      <diagonal/>
    </border>
    <border>
      <left/>
      <right/>
      <top style="medium">
        <color rgb="FF4BACC6"/>
      </top>
      <bottom/>
      <diagonal/>
    </border>
    <border>
      <left/>
      <right style="medium">
        <color rgb="FF4BACC6"/>
      </right>
      <top style="medium">
        <color rgb="FF4BACC6"/>
      </top>
      <bottom/>
      <diagonal/>
    </border>
    <border>
      <left style="medium">
        <color rgb="FF4BACC6"/>
      </left>
      <right/>
      <top/>
      <bottom/>
      <diagonal/>
    </border>
    <border>
      <left/>
      <right style="medium">
        <color rgb="FF4BACC6"/>
      </right>
      <top/>
      <bottom/>
      <diagonal/>
    </border>
    <border>
      <left style="medium">
        <color rgb="FF4BACC6"/>
      </left>
      <right/>
      <top/>
      <bottom style="medium">
        <color rgb="FF4BACC6"/>
      </bottom>
      <diagonal/>
    </border>
    <border>
      <left/>
      <right/>
      <top/>
      <bottom style="medium">
        <color rgb="FF4BACC6"/>
      </bottom>
      <diagonal/>
    </border>
    <border>
      <left/>
      <right style="medium">
        <color rgb="FF4BACC6"/>
      </right>
      <top/>
      <bottom style="medium">
        <color rgb="FF4BACC6"/>
      </bottom>
      <diagonal/>
    </border>
    <border>
      <left style="medium">
        <color rgb="FF4BACC6"/>
      </left>
      <right/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4BACC6"/>
      </bottom>
      <diagonal/>
    </border>
    <border>
      <left/>
      <right style="medium">
        <color rgb="FF4BACC6"/>
      </right>
      <top style="medium">
        <color rgb="FF4BACC6"/>
      </top>
      <bottom style="medium">
        <color rgb="FF4BACC6"/>
      </bottom>
      <diagonal/>
    </border>
    <border>
      <left/>
      <right/>
      <top style="medium">
        <color rgb="FF4BACC6"/>
      </top>
      <bottom style="medium">
        <color rgb="FF00B0F0"/>
      </bottom>
      <diagonal/>
    </border>
    <border>
      <left/>
      <right style="medium">
        <color rgb="FF4BACC6"/>
      </right>
      <top style="medium">
        <color rgb="FF4BACC6"/>
      </top>
      <bottom style="medium">
        <color rgb="FF00B0F0"/>
      </bottom>
      <diagonal/>
    </border>
    <border>
      <left style="medium">
        <color rgb="FF4BACC6"/>
      </left>
      <right/>
      <top style="double">
        <color rgb="FF4BACC6"/>
      </top>
      <bottom/>
      <diagonal/>
    </border>
    <border>
      <left/>
      <right/>
      <top style="double">
        <color rgb="FF4BACC6"/>
      </top>
      <bottom/>
      <diagonal/>
    </border>
    <border>
      <left/>
      <right style="medium">
        <color rgb="FF4BACC6"/>
      </right>
      <top style="double">
        <color rgb="FF4BACC6"/>
      </top>
      <bottom/>
      <diagonal/>
    </border>
  </borders>
  <cellStyleXfs count="1">
    <xf numFmtId="0" fontId="0" fillId="0" borderId="0"/>
  </cellStyleXfs>
  <cellXfs count="38">
    <xf numFmtId="0" fontId="0" fillId="0" borderId="0" xfId="0"/>
    <xf numFmtId="0" fontId="1" fillId="2" borderId="2" xfId="0" applyFont="1" applyFill="1" applyBorder="1" applyAlignment="1">
      <alignment vertical="top" wrapText="1"/>
    </xf>
    <xf numFmtId="0" fontId="2" fillId="2" borderId="3" xfId="0" applyFont="1" applyFill="1" applyBorder="1" applyAlignment="1">
      <alignment vertical="top" wrapText="1"/>
    </xf>
    <xf numFmtId="0" fontId="3" fillId="2" borderId="0" xfId="0" applyFont="1" applyFill="1" applyAlignment="1">
      <alignment vertical="top" wrapText="1"/>
    </xf>
    <xf numFmtId="0" fontId="2" fillId="2" borderId="5" xfId="0" applyFont="1" applyFill="1" applyBorder="1" applyAlignment="1">
      <alignment vertical="top" wrapText="1"/>
    </xf>
    <xf numFmtId="0" fontId="4" fillId="2" borderId="0" xfId="0" applyFont="1" applyFill="1" applyAlignment="1">
      <alignment vertical="top" wrapText="1"/>
    </xf>
    <xf numFmtId="0" fontId="4" fillId="2" borderId="7" xfId="0" applyFont="1" applyFill="1" applyBorder="1" applyAlignment="1">
      <alignment vertical="top" wrapText="1"/>
    </xf>
    <xf numFmtId="0" fontId="2" fillId="2" borderId="8" xfId="0" applyFont="1" applyFill="1" applyBorder="1" applyAlignment="1">
      <alignment vertical="top" wrapText="1"/>
    </xf>
    <xf numFmtId="0" fontId="2" fillId="0" borderId="0" xfId="0" applyFont="1"/>
    <xf numFmtId="0" fontId="6" fillId="2" borderId="3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top" wrapText="1" indent="5"/>
    </xf>
    <xf numFmtId="0" fontId="2" fillId="0" borderId="10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center" wrapText="1"/>
    </xf>
    <xf numFmtId="0" fontId="7" fillId="0" borderId="4" xfId="0" applyFont="1" applyBorder="1" applyAlignment="1">
      <alignment horizontal="left" vertical="top" wrapText="1" indent="5"/>
    </xf>
    <xf numFmtId="0" fontId="2" fillId="0" borderId="0" xfId="0" applyFont="1" applyAlignment="1">
      <alignment vertical="top" wrapText="1"/>
    </xf>
    <xf numFmtId="4" fontId="7" fillId="0" borderId="5" xfId="0" applyNumberFormat="1" applyFont="1" applyBorder="1" applyAlignment="1">
      <alignment horizontal="right" vertical="top" wrapText="1"/>
    </xf>
    <xf numFmtId="4" fontId="7" fillId="0" borderId="11" xfId="0" applyNumberFormat="1" applyFont="1" applyBorder="1" applyAlignment="1">
      <alignment horizontal="right" vertical="top" wrapText="1"/>
    </xf>
    <xf numFmtId="0" fontId="7" fillId="0" borderId="6" xfId="0" applyFont="1" applyBorder="1" applyAlignment="1">
      <alignment horizontal="left" vertical="top" wrapText="1" indent="5"/>
    </xf>
    <xf numFmtId="0" fontId="2" fillId="0" borderId="7" xfId="0" applyFont="1" applyBorder="1" applyAlignment="1">
      <alignment vertical="top" wrapText="1"/>
    </xf>
    <xf numFmtId="4" fontId="7" fillId="0" borderId="8" xfId="0" applyNumberFormat="1" applyFont="1" applyBorder="1" applyAlignment="1">
      <alignment horizontal="right" vertical="top" wrapText="1"/>
    </xf>
    <xf numFmtId="4" fontId="7" fillId="0" borderId="3" xfId="0" applyNumberFormat="1" applyFont="1" applyBorder="1" applyAlignment="1">
      <alignment horizontal="right" vertical="top" wrapText="1"/>
    </xf>
    <xf numFmtId="0" fontId="2" fillId="0" borderId="12" xfId="0" applyFont="1" applyBorder="1" applyAlignment="1">
      <alignment vertical="top" wrapText="1"/>
    </xf>
    <xf numFmtId="4" fontId="7" fillId="0" borderId="13" xfId="0" applyNumberFormat="1" applyFont="1" applyBorder="1" applyAlignment="1">
      <alignment horizontal="right" vertical="top" wrapText="1"/>
    </xf>
    <xf numFmtId="4" fontId="7" fillId="0" borderId="16" xfId="0" applyNumberFormat="1" applyFont="1" applyBorder="1" applyAlignment="1">
      <alignment horizontal="right" vertical="center" wrapText="1"/>
    </xf>
    <xf numFmtId="4" fontId="7" fillId="0" borderId="8" xfId="0" applyNumberFormat="1" applyFont="1" applyBorder="1" applyAlignment="1">
      <alignment horizontal="right" vertical="center" wrapText="1"/>
    </xf>
    <xf numFmtId="0" fontId="1" fillId="2" borderId="1" xfId="0" applyFont="1" applyFill="1" applyBorder="1" applyAlignment="1">
      <alignment vertical="top" wrapText="1"/>
    </xf>
    <xf numFmtId="0" fontId="1" fillId="2" borderId="4" xfId="0" applyFont="1" applyFill="1" applyBorder="1" applyAlignment="1">
      <alignment vertical="top" wrapText="1"/>
    </xf>
    <xf numFmtId="0" fontId="1" fillId="2" borderId="6" xfId="0" applyFont="1" applyFill="1" applyBorder="1" applyAlignment="1">
      <alignment vertical="top" wrapText="1"/>
    </xf>
    <xf numFmtId="0" fontId="6" fillId="2" borderId="9" xfId="0" applyFont="1" applyFill="1" applyBorder="1" applyAlignment="1">
      <alignment horizontal="center" vertical="center" wrapText="1"/>
    </xf>
    <xf numFmtId="0" fontId="6" fillId="2" borderId="10" xfId="0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right" vertical="center" wrapText="1"/>
    </xf>
    <xf numFmtId="0" fontId="7" fillId="0" borderId="10" xfId="0" applyFont="1" applyBorder="1" applyAlignment="1">
      <alignment horizontal="right" vertical="center" wrapText="1"/>
    </xf>
    <xf numFmtId="0" fontId="6" fillId="2" borderId="1" xfId="0" applyFont="1" applyFill="1" applyBorder="1" applyAlignment="1">
      <alignment horizontal="center" vertical="center" wrapText="1"/>
    </xf>
    <xf numFmtId="0" fontId="6" fillId="2" borderId="2" xfId="0" applyFont="1" applyFill="1" applyBorder="1" applyAlignment="1">
      <alignment horizontal="center" vertical="center" wrapText="1"/>
    </xf>
    <xf numFmtId="0" fontId="7" fillId="0" borderId="14" xfId="0" applyFont="1" applyBorder="1" applyAlignment="1">
      <alignment horizontal="right" vertical="center" wrapText="1"/>
    </xf>
    <xf numFmtId="0" fontId="7" fillId="0" borderId="15" xfId="0" applyFont="1" applyBorder="1" applyAlignment="1">
      <alignment horizontal="right" vertical="center" wrapText="1"/>
    </xf>
    <xf numFmtId="0" fontId="7" fillId="0" borderId="6" xfId="0" applyFont="1" applyBorder="1" applyAlignment="1">
      <alignment horizontal="right" vertical="center" wrapText="1"/>
    </xf>
    <xf numFmtId="0" fontId="7" fillId="0" borderId="7" xfId="0" applyFont="1" applyBorder="1" applyAlignment="1">
      <alignment horizontal="right" vertical="center" wrapText="1"/>
    </xf>
  </cellXfs>
  <cellStyles count="1">
    <cellStyle name="Normalan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2" Type="http://schemas.openxmlformats.org/officeDocument/2006/relationships/worksheet" Target="worksheets/sheet2.xml"/><Relationship Id="rId16" Type="http://schemas.openxmlformats.org/officeDocument/2006/relationships/calcChain" Target="calcChain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78B1D1D8-36AE-47C7-B0AB-795D084E3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38F795-1E44-4115-A8E4-08F694817C64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DFCE5D28-76EE-4B20-B5DF-51569F009E8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9BF675A-485E-4C44-BC3F-16EE3AC1A3D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4" name="irc_mi" descr="http://sumedija.rs/news/Opsta bolnica Subotica.JPG">
          <a:extLst>
            <a:ext uri="{FF2B5EF4-FFF2-40B4-BE49-F238E27FC236}">
              <a16:creationId xmlns:a16="http://schemas.microsoft.com/office/drawing/2014/main" id="{2F5FAFF0-FE40-49A4-8929-92021D32962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5" name="irc_mi" descr="http://sumedija.rs/news/Opsta bolnica Subotica.JPG">
          <a:extLst>
            <a:ext uri="{FF2B5EF4-FFF2-40B4-BE49-F238E27FC236}">
              <a16:creationId xmlns:a16="http://schemas.microsoft.com/office/drawing/2014/main" id="{2D2A66CC-1DCB-477F-92DF-BC8C71C23EA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B07674C-5032-4E12-BEF7-8DC54A74E8D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6D8FA528-0C75-42BE-A381-1E61E4FC97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E9E5467-4DE6-42FA-8EF0-EF984516A5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5760B06-52BE-4E22-B942-FDE25C428A4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72F72AC-F4CA-4E2D-8BB3-2E74779EE7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FDCD0376-AF09-4EC3-8D5B-790E18A8750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B56925DD-26E7-4601-8DB3-726B126CB5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89666A67-9A96-4B8F-BA35-A0D979348D8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0A9F641F-972C-456B-BE21-2060DD1ED9B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C905FACC-1ECE-4DA6-8C73-13E141BAB79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8CD3B199-E375-4A1F-9846-72FC8CED37E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7ED863B5-6433-464C-96BB-73E166516AF9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5C202CFF-BF7F-49A6-B5DF-394811900B9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9DEF269D-3E25-43A8-B5B0-39619B53BD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4ED56F64-8C0C-40A9-9F87-C051FA0259D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5B861BFB-E7B2-4907-A8E6-62CBEE26206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2" name="irc_mi" descr="http://sumedija.rs/news/Opsta bolnica Subotica.JPG">
          <a:extLst>
            <a:ext uri="{FF2B5EF4-FFF2-40B4-BE49-F238E27FC236}">
              <a16:creationId xmlns:a16="http://schemas.microsoft.com/office/drawing/2014/main" id="{1164A16F-F935-466D-9B5F-F941EBAB4AD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  <xdr:twoCellAnchor>
    <xdr:from>
      <xdr:col>0</xdr:col>
      <xdr:colOff>0</xdr:colOff>
      <xdr:row>0</xdr:row>
      <xdr:rowOff>0</xdr:rowOff>
    </xdr:from>
    <xdr:to>
      <xdr:col>0</xdr:col>
      <xdr:colOff>868680</xdr:colOff>
      <xdr:row>4</xdr:row>
      <xdr:rowOff>106680</xdr:rowOff>
    </xdr:to>
    <xdr:pic>
      <xdr:nvPicPr>
        <xdr:cNvPr id="3" name="irc_mi" descr="http://sumedija.rs/news/Opsta bolnica Subotica.JPG">
          <a:extLst>
            <a:ext uri="{FF2B5EF4-FFF2-40B4-BE49-F238E27FC236}">
              <a16:creationId xmlns:a16="http://schemas.microsoft.com/office/drawing/2014/main" id="{EEFC5BA4-ED17-4CC1-B73A-B2F9A8F6814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0" y="0"/>
          <a:ext cx="868680" cy="838200"/>
        </a:xfrm>
        <a:prstGeom prst="rect">
          <a:avLst/>
        </a:prstGeom>
        <a:noFill/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75</v>
      </c>
    </row>
    <row r="10" spans="1:3" ht="15" thickBot="1" x14ac:dyDescent="0.35">
      <c r="A10" s="10" t="s">
        <v>7</v>
      </c>
      <c r="B10" s="11" t="s">
        <v>8</v>
      </c>
      <c r="C10" s="12">
        <v>15806098.08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0</v>
      </c>
    </row>
    <row r="16" spans="1:3" ht="15" thickBot="1" x14ac:dyDescent="0.35">
      <c r="A16" s="10" t="s">
        <v>19</v>
      </c>
      <c r="B16" s="11" t="s">
        <v>20</v>
      </c>
      <c r="C16" s="16">
        <v>589267.09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15216830.99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75</v>
      </c>
    </row>
    <row r="20" spans="1:3" ht="15" thickBot="1" x14ac:dyDescent="0.35">
      <c r="A20" s="13" t="s">
        <v>23</v>
      </c>
      <c r="B20" s="14" t="s">
        <v>24</v>
      </c>
      <c r="C20" s="15">
        <v>3600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563496.99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22170.400000000001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589267.39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951FD0-B2B1-468A-8131-3A1A025BEA39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76</v>
      </c>
    </row>
    <row r="10" spans="1:3" ht="15" thickBot="1" x14ac:dyDescent="0.35">
      <c r="A10" s="10" t="s">
        <v>7</v>
      </c>
      <c r="B10" s="11" t="s">
        <v>8</v>
      </c>
      <c r="C10" s="12">
        <v>15216715.640000001</v>
      </c>
    </row>
    <row r="11" spans="1:3" ht="15" thickBot="1" x14ac:dyDescent="0.35">
      <c r="A11" s="13" t="s">
        <v>9</v>
      </c>
      <c r="B11" s="14" t="s">
        <v>10</v>
      </c>
      <c r="C11" s="15">
        <v>6222797.8200000003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12000</v>
      </c>
    </row>
    <row r="15" spans="1:3" ht="15" thickBot="1" x14ac:dyDescent="0.35">
      <c r="A15" s="13" t="s">
        <v>17</v>
      </c>
      <c r="B15" s="14" t="s">
        <v>18</v>
      </c>
      <c r="C15" s="15">
        <v>43252</v>
      </c>
    </row>
    <row r="16" spans="1:3" ht="15" thickBot="1" x14ac:dyDescent="0.35">
      <c r="A16" s="10" t="s">
        <v>19</v>
      </c>
      <c r="B16" s="11" t="s">
        <v>20</v>
      </c>
      <c r="C16" s="16">
        <v>6245207.1699999999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15249558.290000001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76</v>
      </c>
    </row>
    <row r="20" spans="1:3" ht="15" thickBot="1" x14ac:dyDescent="0.35">
      <c r="A20" s="13" t="s">
        <v>23</v>
      </c>
      <c r="B20" s="14" t="s">
        <v>24</v>
      </c>
      <c r="C20" s="15">
        <v>7254.78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4648397.54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15154.57</v>
      </c>
    </row>
    <row r="40" spans="1:3" ht="18" customHeight="1" thickBot="1" x14ac:dyDescent="0.35">
      <c r="A40" s="17" t="s">
        <v>62</v>
      </c>
      <c r="B40" s="14" t="s">
        <v>63</v>
      </c>
      <c r="C40" s="20">
        <v>356401.78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1217998.5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6245207.1700000009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7BF693-418C-43F5-B9F5-85BA8EFC3F9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77</v>
      </c>
    </row>
    <row r="10" spans="1:3" ht="15" thickBot="1" x14ac:dyDescent="0.35">
      <c r="A10" s="10" t="s">
        <v>7</v>
      </c>
      <c r="B10" s="11" t="s">
        <v>8</v>
      </c>
      <c r="C10" s="12">
        <v>15249558.289999999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48528</v>
      </c>
    </row>
    <row r="16" spans="1:3" ht="15" thickBot="1" x14ac:dyDescent="0.35">
      <c r="A16" s="10" t="s">
        <v>19</v>
      </c>
      <c r="B16" s="11" t="s">
        <v>20</v>
      </c>
      <c r="C16" s="16">
        <v>309915.87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14988170.42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77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309915.87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309915.87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4A86D0-5425-4178-B101-A43D8E47A4C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78</v>
      </c>
    </row>
    <row r="10" spans="1:3" ht="15" thickBot="1" x14ac:dyDescent="0.35">
      <c r="A10" s="10" t="s">
        <v>7</v>
      </c>
      <c r="B10" s="11" t="s">
        <v>8</v>
      </c>
      <c r="C10" s="12">
        <v>14988170.42</v>
      </c>
    </row>
    <row r="11" spans="1:3" ht="15" thickBot="1" x14ac:dyDescent="0.35">
      <c r="A11" s="13" t="s">
        <v>9</v>
      </c>
      <c r="B11" s="14" t="s">
        <v>10</v>
      </c>
      <c r="C11" s="15">
        <v>5914277.8799999999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4572</v>
      </c>
    </row>
    <row r="15" spans="1:3" ht="15" thickBot="1" x14ac:dyDescent="0.35">
      <c r="A15" s="13" t="s">
        <v>17</v>
      </c>
      <c r="B15" s="14" t="s">
        <v>18</v>
      </c>
      <c r="C15" s="15">
        <v>39578</v>
      </c>
    </row>
    <row r="16" spans="1:3" ht="15" thickBot="1" x14ac:dyDescent="0.35">
      <c r="A16" s="10" t="s">
        <v>19</v>
      </c>
      <c r="B16" s="11" t="s">
        <v>20</v>
      </c>
      <c r="C16" s="16">
        <v>2457471.85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18489126.449999999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78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2468794.2000000002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677.65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2469471.85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DD8FB6-C53D-4601-A6FC-3DC8403D6395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79</v>
      </c>
    </row>
    <row r="10" spans="1:3" ht="15" thickBot="1" x14ac:dyDescent="0.35">
      <c r="A10" s="10" t="s">
        <v>7</v>
      </c>
      <c r="B10" s="11" t="s">
        <v>8</v>
      </c>
      <c r="C10" s="12">
        <v>18489126.449999999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2000</v>
      </c>
    </row>
    <row r="16" spans="1:3" ht="15" thickBot="1" x14ac:dyDescent="0.35">
      <c r="A16" s="10" t="s">
        <v>19</v>
      </c>
      <c r="B16" s="11" t="s">
        <v>20</v>
      </c>
      <c r="C16" s="16">
        <v>3462511.27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15028615.18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79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3457483.68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5027.59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3462511.27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8C04733-D68C-4E4E-AD67-057CE13F226C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80</v>
      </c>
    </row>
    <row r="10" spans="1:3" ht="15" thickBot="1" x14ac:dyDescent="0.35">
      <c r="A10" s="10" t="s">
        <v>7</v>
      </c>
      <c r="B10" s="11" t="s">
        <v>8</v>
      </c>
      <c r="C10" s="12">
        <v>15028615.18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7838</v>
      </c>
    </row>
    <row r="16" spans="1:3" ht="15" thickBot="1" x14ac:dyDescent="0.35">
      <c r="A16" s="10" t="s">
        <v>19</v>
      </c>
      <c r="B16" s="11" t="s">
        <v>20</v>
      </c>
      <c r="C16" s="16">
        <v>633.89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15035819.289999999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80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633.89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633.89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8B8B1DE-3880-42F8-AFC6-B2566CED1412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81</v>
      </c>
    </row>
    <row r="10" spans="1:3" ht="15" thickBot="1" x14ac:dyDescent="0.35">
      <c r="A10" s="10" t="s">
        <v>7</v>
      </c>
      <c r="B10" s="11" t="s">
        <v>8</v>
      </c>
      <c r="C10" s="12">
        <v>15035813.289999999</v>
      </c>
    </row>
    <row r="11" spans="1:3" ht="15" thickBot="1" x14ac:dyDescent="0.35">
      <c r="A11" s="13" t="s">
        <v>9</v>
      </c>
      <c r="B11" s="14" t="s">
        <v>10</v>
      </c>
      <c r="C11" s="15">
        <v>104321510.31999999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40863</v>
      </c>
    </row>
    <row r="16" spans="1:3" ht="15" thickBot="1" x14ac:dyDescent="0.35">
      <c r="A16" s="10" t="s">
        <v>19</v>
      </c>
      <c r="B16" s="11" t="s">
        <v>20</v>
      </c>
      <c r="C16" s="16">
        <v>104679339.95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14718846.659999982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81</v>
      </c>
    </row>
    <row r="20" spans="1:3" ht="15" thickBot="1" x14ac:dyDescent="0.35">
      <c r="A20" s="13" t="s">
        <v>23</v>
      </c>
      <c r="B20" s="14" t="s">
        <v>24</v>
      </c>
      <c r="C20" s="15">
        <v>103220240.03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1101270.29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355129.63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2700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104679339.95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447FE8-9900-4974-8612-7A2FA3744E22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82</v>
      </c>
    </row>
    <row r="10" spans="1:3" ht="15" thickBot="1" x14ac:dyDescent="0.35">
      <c r="A10" s="10" t="s">
        <v>7</v>
      </c>
      <c r="B10" s="11" t="s">
        <v>8</v>
      </c>
      <c r="C10" s="12">
        <v>14718846.66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51925708.829999998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101535</v>
      </c>
    </row>
    <row r="16" spans="1:3" ht="15" thickBot="1" x14ac:dyDescent="0.35">
      <c r="A16" s="10" t="s">
        <v>19</v>
      </c>
      <c r="B16" s="11" t="s">
        <v>20</v>
      </c>
      <c r="C16" s="16">
        <v>52005893.75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14740196.739999995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82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51925708.829999998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80184.92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52005893.75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495CB66-9ED2-4D94-89C0-1ABC21171DB7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83</v>
      </c>
    </row>
    <row r="10" spans="1:3" ht="15" thickBot="1" x14ac:dyDescent="0.35">
      <c r="A10" s="10" t="s">
        <v>7</v>
      </c>
      <c r="B10" s="11" t="s">
        <v>8</v>
      </c>
      <c r="C10" s="12">
        <v>14740196.74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12394876.560000001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4400</v>
      </c>
    </row>
    <row r="16" spans="1:3" ht="15" thickBot="1" x14ac:dyDescent="0.35">
      <c r="A16" s="10" t="s">
        <v>19</v>
      </c>
      <c r="B16" s="11" t="s">
        <v>20</v>
      </c>
      <c r="C16" s="16">
        <v>12394882.560000001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14744590.74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83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12394876.560000001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12394882.560000001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C24037F-110D-4F39-B174-60C38505B6BA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84</v>
      </c>
    </row>
    <row r="10" spans="1:3" ht="15" thickBot="1" x14ac:dyDescent="0.35">
      <c r="A10" s="10" t="s">
        <v>7</v>
      </c>
      <c r="B10" s="11" t="s">
        <v>8</v>
      </c>
      <c r="C10" s="12">
        <v>14744590.74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42301</v>
      </c>
    </row>
    <row r="16" spans="1:3" ht="15" thickBot="1" x14ac:dyDescent="0.35">
      <c r="A16" s="10" t="s">
        <v>19</v>
      </c>
      <c r="B16" s="11" t="s">
        <v>20</v>
      </c>
      <c r="C16" s="16">
        <v>6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14786885.74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84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6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6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999B19-4DF2-4D05-BDB9-B4ECC4889DBE}">
  <dimension ref="A1:C47"/>
  <sheetViews>
    <sheetView workbookViewId="0">
      <selection sqref="A1:XFD104857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85</v>
      </c>
    </row>
    <row r="10" spans="1:3" ht="15" thickBot="1" x14ac:dyDescent="0.35">
      <c r="A10" s="10" t="s">
        <v>7</v>
      </c>
      <c r="B10" s="11" t="s">
        <v>8</v>
      </c>
      <c r="C10" s="12">
        <v>14786885.74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12757357.560000001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3400</v>
      </c>
    </row>
    <row r="16" spans="1:3" ht="15" thickBot="1" x14ac:dyDescent="0.35">
      <c r="A16" s="10" t="s">
        <v>19</v>
      </c>
      <c r="B16" s="11" t="s">
        <v>20</v>
      </c>
      <c r="C16" s="16">
        <v>12757369.560000001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14790273.74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85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12757357.560000001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0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12757369.560000001</v>
      </c>
    </row>
    <row r="47" spans="1:3" ht="15" thickBot="1" x14ac:dyDescent="0.35">
      <c r="A47" s="36"/>
      <c r="B47" s="37"/>
      <c r="C47" s="24"/>
    </row>
  </sheetData>
  <mergeCells count="6">
    <mergeCell ref="C46:C47"/>
    <mergeCell ref="A1:A7"/>
    <mergeCell ref="A9:B9"/>
    <mergeCell ref="A17:B17"/>
    <mergeCell ref="A19:B19"/>
    <mergeCell ref="A46:B47"/>
  </mergeCells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98DBA25-6A24-4195-9FFA-92E9C479EF9B}">
  <dimension ref="A1:C47"/>
  <sheetViews>
    <sheetView tabSelected="1" topLeftCell="A22" workbookViewId="0">
      <selection activeCell="C36" sqref="C36"/>
    </sheetView>
  </sheetViews>
  <sheetFormatPr defaultRowHeight="14.4" x14ac:dyDescent="0.3"/>
  <cols>
    <col min="1" max="1" width="15.6640625" customWidth="1"/>
    <col min="2" max="2" width="59.6640625" customWidth="1"/>
    <col min="3" max="3" width="16.109375" customWidth="1"/>
    <col min="6" max="6" width="12.44140625" customWidth="1"/>
    <col min="8" max="8" width="13.5546875" customWidth="1"/>
  </cols>
  <sheetData>
    <row r="1" spans="1:3" x14ac:dyDescent="0.3">
      <c r="A1" s="25"/>
      <c r="B1" s="1"/>
      <c r="C1" s="2"/>
    </row>
    <row r="2" spans="1:3" x14ac:dyDescent="0.3">
      <c r="A2" s="26"/>
      <c r="B2" s="3" t="s">
        <v>0</v>
      </c>
      <c r="C2" s="4"/>
    </row>
    <row r="3" spans="1:3" x14ac:dyDescent="0.3">
      <c r="A3" s="26"/>
      <c r="B3" s="5" t="s">
        <v>1</v>
      </c>
      <c r="C3" s="4"/>
    </row>
    <row r="4" spans="1:3" x14ac:dyDescent="0.3">
      <c r="A4" s="26"/>
      <c r="B4" s="5" t="s">
        <v>2</v>
      </c>
      <c r="C4" s="4"/>
    </row>
    <row r="5" spans="1:3" x14ac:dyDescent="0.3">
      <c r="A5" s="26"/>
      <c r="B5" s="5" t="s">
        <v>3</v>
      </c>
      <c r="C5" s="4"/>
    </row>
    <row r="6" spans="1:3" x14ac:dyDescent="0.3">
      <c r="A6" s="26"/>
      <c r="B6" s="5" t="s">
        <v>4</v>
      </c>
      <c r="C6" s="4"/>
    </row>
    <row r="7" spans="1:3" ht="15" thickBot="1" x14ac:dyDescent="0.35">
      <c r="A7" s="27"/>
      <c r="B7" s="6" t="s">
        <v>5</v>
      </c>
      <c r="C7" s="7"/>
    </row>
    <row r="8" spans="1:3" ht="15" thickBot="1" x14ac:dyDescent="0.35">
      <c r="A8" s="8"/>
    </row>
    <row r="9" spans="1:3" ht="15" customHeight="1" thickBot="1" x14ac:dyDescent="0.35">
      <c r="A9" s="28" t="s">
        <v>6</v>
      </c>
      <c r="B9" s="29"/>
      <c r="C9" s="9" t="s">
        <v>86</v>
      </c>
    </row>
    <row r="10" spans="1:3" ht="15" thickBot="1" x14ac:dyDescent="0.35">
      <c r="A10" s="10" t="s">
        <v>7</v>
      </c>
      <c r="B10" s="11" t="s">
        <v>8</v>
      </c>
      <c r="C10" s="12">
        <v>14790189.07</v>
      </c>
    </row>
    <row r="11" spans="1:3" ht="15" thickBot="1" x14ac:dyDescent="0.35">
      <c r="A11" s="13" t="s">
        <v>9</v>
      </c>
      <c r="B11" s="14" t="s">
        <v>10</v>
      </c>
      <c r="C11" s="15">
        <v>0</v>
      </c>
    </row>
    <row r="12" spans="1:3" ht="15" thickBot="1" x14ac:dyDescent="0.35">
      <c r="A12" s="10" t="s">
        <v>11</v>
      </c>
      <c r="B12" s="11" t="s">
        <v>12</v>
      </c>
      <c r="C12" s="16">
        <v>0</v>
      </c>
    </row>
    <row r="13" spans="1:3" ht="15" thickBot="1" x14ac:dyDescent="0.35">
      <c r="A13" s="13" t="s">
        <v>13</v>
      </c>
      <c r="B13" s="14" t="s">
        <v>14</v>
      </c>
      <c r="C13" s="15">
        <v>0</v>
      </c>
    </row>
    <row r="14" spans="1:3" ht="15" thickBot="1" x14ac:dyDescent="0.35">
      <c r="A14" s="10" t="s">
        <v>15</v>
      </c>
      <c r="B14" s="11" t="s">
        <v>16</v>
      </c>
      <c r="C14" s="16">
        <v>0</v>
      </c>
    </row>
    <row r="15" spans="1:3" ht="15" thickBot="1" x14ac:dyDescent="0.35">
      <c r="A15" s="13" t="s">
        <v>17</v>
      </c>
      <c r="B15" s="14" t="s">
        <v>18</v>
      </c>
      <c r="C15" s="15">
        <v>82372</v>
      </c>
    </row>
    <row r="16" spans="1:3" ht="15" thickBot="1" x14ac:dyDescent="0.35">
      <c r="A16" s="10" t="s">
        <v>19</v>
      </c>
      <c r="B16" s="11" t="s">
        <v>20</v>
      </c>
      <c r="C16" s="16">
        <v>254629.62</v>
      </c>
    </row>
    <row r="17" spans="1:3" ht="15" customHeight="1" thickBot="1" x14ac:dyDescent="0.35">
      <c r="A17" s="30" t="s">
        <v>21</v>
      </c>
      <c r="B17" s="31"/>
      <c r="C17" s="12">
        <f>C10+C11+C12+C13+C14+C15-C16</f>
        <v>14617931.450000001</v>
      </c>
    </row>
    <row r="18" spans="1:3" ht="15" thickBot="1" x14ac:dyDescent="0.35">
      <c r="A18" s="8"/>
    </row>
    <row r="19" spans="1:3" ht="14.4" customHeight="1" x14ac:dyDescent="0.3">
      <c r="A19" s="32" t="s">
        <v>22</v>
      </c>
      <c r="B19" s="33"/>
      <c r="C19" s="9" t="s">
        <v>86</v>
      </c>
    </row>
    <row r="20" spans="1:3" ht="15" thickBot="1" x14ac:dyDescent="0.35">
      <c r="A20" s="13" t="s">
        <v>23</v>
      </c>
      <c r="B20" s="14" t="s">
        <v>24</v>
      </c>
      <c r="C20" s="15">
        <v>0</v>
      </c>
    </row>
    <row r="21" spans="1:3" ht="15" thickBot="1" x14ac:dyDescent="0.35">
      <c r="A21" s="10" t="s">
        <v>25</v>
      </c>
      <c r="B21" s="11" t="s">
        <v>26</v>
      </c>
      <c r="C21" s="16">
        <v>0</v>
      </c>
    </row>
    <row r="22" spans="1:3" ht="15" thickBot="1" x14ac:dyDescent="0.35">
      <c r="A22" s="17" t="s">
        <v>27</v>
      </c>
      <c r="B22" s="18" t="s">
        <v>28</v>
      </c>
      <c r="C22" s="19">
        <v>0</v>
      </c>
    </row>
    <row r="23" spans="1:3" ht="15" thickBot="1" x14ac:dyDescent="0.35">
      <c r="A23" s="17" t="s">
        <v>29</v>
      </c>
      <c r="B23" s="18" t="s">
        <v>30</v>
      </c>
      <c r="C23" s="19">
        <v>0</v>
      </c>
    </row>
    <row r="24" spans="1:3" ht="15" thickBot="1" x14ac:dyDescent="0.35">
      <c r="A24" s="17" t="s">
        <v>31</v>
      </c>
      <c r="B24" s="18" t="s">
        <v>32</v>
      </c>
      <c r="C24" s="19">
        <v>0</v>
      </c>
    </row>
    <row r="25" spans="1:3" ht="15" thickBot="1" x14ac:dyDescent="0.35">
      <c r="A25" s="17" t="s">
        <v>33</v>
      </c>
      <c r="B25" s="18" t="s">
        <v>34</v>
      </c>
      <c r="C25" s="16">
        <v>0</v>
      </c>
    </row>
    <row r="26" spans="1:3" ht="15" thickBot="1" x14ac:dyDescent="0.35">
      <c r="A26" s="13" t="s">
        <v>35</v>
      </c>
      <c r="B26" s="14" t="s">
        <v>36</v>
      </c>
      <c r="C26" s="15">
        <v>0</v>
      </c>
    </row>
    <row r="27" spans="1:3" ht="15" thickBot="1" x14ac:dyDescent="0.35">
      <c r="A27" s="10" t="s">
        <v>37</v>
      </c>
      <c r="B27" s="11" t="s">
        <v>38</v>
      </c>
      <c r="C27" s="16">
        <v>0</v>
      </c>
    </row>
    <row r="28" spans="1:3" ht="15" thickBot="1" x14ac:dyDescent="0.35">
      <c r="A28" s="17" t="s">
        <v>39</v>
      </c>
      <c r="B28" s="18" t="s">
        <v>40</v>
      </c>
      <c r="C28" s="19">
        <v>0</v>
      </c>
    </row>
    <row r="29" spans="1:3" ht="15" thickBot="1" x14ac:dyDescent="0.35">
      <c r="A29" s="17" t="s">
        <v>41</v>
      </c>
      <c r="B29" s="18" t="s">
        <v>42</v>
      </c>
      <c r="C29" s="19">
        <v>0</v>
      </c>
    </row>
    <row r="30" spans="1:3" ht="15" thickBot="1" x14ac:dyDescent="0.35">
      <c r="A30" s="17" t="s">
        <v>43</v>
      </c>
      <c r="B30" s="18" t="s">
        <v>44</v>
      </c>
      <c r="C30" s="16">
        <v>0</v>
      </c>
    </row>
    <row r="31" spans="1:3" ht="15" thickBot="1" x14ac:dyDescent="0.35">
      <c r="A31" s="17" t="s">
        <v>45</v>
      </c>
      <c r="B31" s="18" t="s">
        <v>46</v>
      </c>
      <c r="C31" s="19">
        <v>0</v>
      </c>
    </row>
    <row r="32" spans="1:3" ht="15" thickBot="1" x14ac:dyDescent="0.35">
      <c r="A32" s="17" t="s">
        <v>47</v>
      </c>
      <c r="B32" s="18" t="s">
        <v>48</v>
      </c>
      <c r="C32" s="19">
        <v>0</v>
      </c>
    </row>
    <row r="33" spans="1:3" ht="15" thickBot="1" x14ac:dyDescent="0.35">
      <c r="A33" s="17" t="s">
        <v>49</v>
      </c>
      <c r="B33" s="18" t="s">
        <v>12</v>
      </c>
      <c r="C33" s="16">
        <v>0</v>
      </c>
    </row>
    <row r="34" spans="1:3" ht="15" thickBot="1" x14ac:dyDescent="0.35">
      <c r="A34" s="17" t="s">
        <v>50</v>
      </c>
      <c r="B34" s="18" t="s">
        <v>51</v>
      </c>
      <c r="C34" s="19">
        <v>0</v>
      </c>
    </row>
    <row r="35" spans="1:3" ht="15" thickBot="1" x14ac:dyDescent="0.35">
      <c r="A35" s="17" t="s">
        <v>52</v>
      </c>
      <c r="B35" s="18" t="s">
        <v>53</v>
      </c>
      <c r="C35" s="19">
        <v>254629.62</v>
      </c>
    </row>
    <row r="36" spans="1:3" ht="15" thickBot="1" x14ac:dyDescent="0.35">
      <c r="A36" s="17" t="s">
        <v>54</v>
      </c>
      <c r="B36" s="18" t="s">
        <v>55</v>
      </c>
      <c r="C36" s="19">
        <v>0</v>
      </c>
    </row>
    <row r="37" spans="1:3" ht="15" thickBot="1" x14ac:dyDescent="0.35">
      <c r="A37" s="17" t="s">
        <v>56</v>
      </c>
      <c r="B37" s="18" t="s">
        <v>57</v>
      </c>
      <c r="C37" s="19">
        <v>0</v>
      </c>
    </row>
    <row r="38" spans="1:3" ht="15" thickBot="1" x14ac:dyDescent="0.35">
      <c r="A38" s="17" t="s">
        <v>58</v>
      </c>
      <c r="B38" s="18" t="s">
        <v>59</v>
      </c>
      <c r="C38" s="19">
        <v>0</v>
      </c>
    </row>
    <row r="39" spans="1:3" ht="18" customHeight="1" thickBot="1" x14ac:dyDescent="0.35">
      <c r="A39" s="17" t="s">
        <v>60</v>
      </c>
      <c r="B39" s="18" t="s">
        <v>61</v>
      </c>
      <c r="C39" s="16">
        <v>12</v>
      </c>
    </row>
    <row r="40" spans="1:3" ht="18" customHeight="1" thickBot="1" x14ac:dyDescent="0.35">
      <c r="A40" s="17" t="s">
        <v>62</v>
      </c>
      <c r="B40" s="14" t="s">
        <v>63</v>
      </c>
      <c r="C40" s="20">
        <v>0</v>
      </c>
    </row>
    <row r="41" spans="1:3" ht="15" thickBot="1" x14ac:dyDescent="0.35">
      <c r="A41" s="17" t="s">
        <v>64</v>
      </c>
      <c r="B41" s="21" t="s">
        <v>65</v>
      </c>
      <c r="C41" s="22">
        <v>0</v>
      </c>
    </row>
    <row r="42" spans="1:3" ht="15" thickBot="1" x14ac:dyDescent="0.35">
      <c r="A42" s="17" t="s">
        <v>66</v>
      </c>
      <c r="B42" s="18" t="s">
        <v>67</v>
      </c>
      <c r="C42" s="19">
        <v>0</v>
      </c>
    </row>
    <row r="43" spans="1:3" ht="15" thickBot="1" x14ac:dyDescent="0.35">
      <c r="A43" s="17" t="s">
        <v>68</v>
      </c>
      <c r="B43" s="18" t="s">
        <v>69</v>
      </c>
      <c r="C43" s="19">
        <v>0</v>
      </c>
    </row>
    <row r="44" spans="1:3" ht="15" thickBot="1" x14ac:dyDescent="0.35">
      <c r="A44" s="17" t="s">
        <v>70</v>
      </c>
      <c r="B44" s="18" t="s">
        <v>71</v>
      </c>
      <c r="C44" s="19">
        <v>0</v>
      </c>
    </row>
    <row r="45" spans="1:3" ht="15" thickBot="1" x14ac:dyDescent="0.35">
      <c r="A45" s="17" t="s">
        <v>72</v>
      </c>
      <c r="B45" s="18" t="s">
        <v>73</v>
      </c>
      <c r="C45" s="19">
        <v>0</v>
      </c>
    </row>
    <row r="46" spans="1:3" ht="15" customHeight="1" thickTop="1" x14ac:dyDescent="0.3">
      <c r="A46" s="34" t="s">
        <v>74</v>
      </c>
      <c r="B46" s="35"/>
      <c r="C46" s="23">
        <f>SUM(C20:C45)</f>
        <v>254641.62</v>
      </c>
    </row>
    <row r="47" spans="1:3" ht="15" thickBot="1" x14ac:dyDescent="0.35">
      <c r="A47" s="36"/>
      <c r="B47" s="37"/>
      <c r="C47" s="24"/>
    </row>
  </sheetData>
  <mergeCells count="6">
    <mergeCell ref="A1:A7"/>
    <mergeCell ref="A9:B9"/>
    <mergeCell ref="A17:B17"/>
    <mergeCell ref="A19:B19"/>
    <mergeCell ref="A46:B47"/>
    <mergeCell ref="C46:C4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12</vt:i4>
      </vt:variant>
    </vt:vector>
  </HeadingPairs>
  <TitlesOfParts>
    <vt:vector size="12" baseType="lpstr">
      <vt:lpstr>08.05.2026.</vt:lpstr>
      <vt:lpstr>11.05.2026.</vt:lpstr>
      <vt:lpstr>12.05.2026.</vt:lpstr>
      <vt:lpstr>13.05.2026.</vt:lpstr>
      <vt:lpstr>14.05.2026.</vt:lpstr>
      <vt:lpstr>15.05.2026.</vt:lpstr>
      <vt:lpstr>18.05.2026.</vt:lpstr>
      <vt:lpstr>19.05.2026.</vt:lpstr>
      <vt:lpstr>20.05.2026.</vt:lpstr>
      <vt:lpstr>21.05.2026.</vt:lpstr>
      <vt:lpstr>22.05.2026.</vt:lpstr>
      <vt:lpstr>25.05.2026.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Korisnik</dc:creator>
  <cp:lastModifiedBy>Korisnik</cp:lastModifiedBy>
  <dcterms:created xsi:type="dcterms:W3CDTF">2015-06-05T18:17:20Z</dcterms:created>
  <dcterms:modified xsi:type="dcterms:W3CDTF">2026-05-26T06:50:51Z</dcterms:modified>
</cp:coreProperties>
</file>